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UDGET\Marchés_publics\5_Marchés_subséquents\5_25_SAD_Véhicules_occasions\Achat_van_9_places\"/>
    </mc:Choice>
  </mc:AlternateContent>
  <xr:revisionPtr revIDLastSave="0" documentId="13_ncr:1_{32AE3777-A5FB-461E-A9B3-896D8C70566E}" xr6:coauthVersionLast="47" xr6:coauthVersionMax="47" xr10:uidLastSave="{00000000-0000-0000-0000-000000000000}"/>
  <bookViews>
    <workbookView xWindow="22932" yWindow="-108" windowWidth="23256" windowHeight="12456" activeTab="1" xr2:uid="{237565ED-BD45-45F5-9C94-A78E35717105}"/>
  </bookViews>
  <sheets>
    <sheet name="Instructions" sheetId="5" r:id="rId1"/>
    <sheet name="Besoin N°1" sheetId="1" r:id="rId2"/>
    <sheet name="Besoin N°2" sheetId="3" r:id="rId3"/>
    <sheet name="Besoin N°3" sheetId="4" r:id="rId4"/>
    <sheet name="Source" sheetId="2" state="hidden" r:id="rId5"/>
  </sheets>
  <definedNames>
    <definedName name="_Hlk216193006" localSheetId="1">'Besoin N°1'!$A$17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6" i="4" l="1"/>
  <c r="B16" i="3"/>
  <c r="B16" i="1"/>
</calcChain>
</file>

<file path=xl/sharedStrings.xml><?xml version="1.0" encoding="utf-8"?>
<sst xmlns="http://schemas.openxmlformats.org/spreadsheetml/2006/main" count="174" uniqueCount="107">
  <si>
    <t>Segment</t>
  </si>
  <si>
    <t>Motorisation</t>
  </si>
  <si>
    <t>TYPE DE VEHICULE</t>
  </si>
  <si>
    <t>Véhicule particulier</t>
  </si>
  <si>
    <t>Véhicule utilitaire</t>
  </si>
  <si>
    <t>SEGMENT</t>
  </si>
  <si>
    <t>LUDOSPACE</t>
  </si>
  <si>
    <t>TRANSPORT PERSONNES 7</t>
  </si>
  <si>
    <t>TRANSPORT PERSONNES 8</t>
  </si>
  <si>
    <t>TRANSPORT PERSONNES 9</t>
  </si>
  <si>
    <t>QUADRICYCLE</t>
  </si>
  <si>
    <t>MOYEN UTILITAIRE</t>
  </si>
  <si>
    <t>GRAND UTILITAIRE</t>
  </si>
  <si>
    <t>MOTORISATION</t>
  </si>
  <si>
    <t>ELECTRIQUE</t>
  </si>
  <si>
    <t>PIECES JOINTES OBLIGATOIRE</t>
  </si>
  <si>
    <t>FOURNI</t>
  </si>
  <si>
    <t>NON FOURNI</t>
  </si>
  <si>
    <t>Copie du Certificat d'immatriculation</t>
  </si>
  <si>
    <t>Attestation de non gage</t>
  </si>
  <si>
    <t>Fiche technique</t>
  </si>
  <si>
    <t>Historique entretien/maintenance</t>
  </si>
  <si>
    <t>Devis du véhicule</t>
  </si>
  <si>
    <t>Coloris extérieur</t>
  </si>
  <si>
    <t>Coloris intérieur</t>
  </si>
  <si>
    <t>PETIT UTILITAIRE FOURGONNETTE</t>
  </si>
  <si>
    <t>ESSENCE</t>
  </si>
  <si>
    <t>DIESEL</t>
  </si>
  <si>
    <t>HYBRIDE RECHARGEABLE</t>
  </si>
  <si>
    <t>HYBRIDE NON RECHARGEABLE</t>
  </si>
  <si>
    <t>GAZ</t>
  </si>
  <si>
    <t>NOMBRE DE PORTES</t>
  </si>
  <si>
    <t>SOMBRE</t>
  </si>
  <si>
    <t>CLAIR</t>
  </si>
  <si>
    <t>BLANC</t>
  </si>
  <si>
    <t>NOIR</t>
  </si>
  <si>
    <t>GRIS</t>
  </si>
  <si>
    <t>BLEU</t>
  </si>
  <si>
    <t>ROUGE</t>
  </si>
  <si>
    <t>VERT</t>
  </si>
  <si>
    <t>MARRON</t>
  </si>
  <si>
    <t>JAUNE</t>
  </si>
  <si>
    <t>NON DEFINI</t>
  </si>
  <si>
    <t>Equipement(s) souhaité(s)</t>
  </si>
  <si>
    <t>Nombre de portes</t>
  </si>
  <si>
    <t>COLORIS EXTERIEUR</t>
  </si>
  <si>
    <t>COLORIS INTERIEUR</t>
  </si>
  <si>
    <t>Pièces à joindre obligatoires</t>
  </si>
  <si>
    <t>Nom du service bénéficiaire</t>
  </si>
  <si>
    <t>Contact acheteur</t>
  </si>
  <si>
    <t>Téléphone/ Mail</t>
  </si>
  <si>
    <t>Certificat de SOH (state  of health)*</t>
  </si>
  <si>
    <t>Lieu de livraison ou de mise à disposition souhaitée</t>
  </si>
  <si>
    <t>* Uniquement dans le cas où le véhicule serait électrique</t>
  </si>
  <si>
    <t>Petite citadine (A)</t>
  </si>
  <si>
    <t>Petite Polyvalente (B)</t>
  </si>
  <si>
    <t>Compacte polyvalente (C)</t>
  </si>
  <si>
    <t>Berline (D)</t>
  </si>
  <si>
    <t>Petit SUV</t>
  </si>
  <si>
    <t>Moyen SUV</t>
  </si>
  <si>
    <t>Grand SUV</t>
  </si>
  <si>
    <t>Date de livraison souhaitée</t>
  </si>
  <si>
    <t>Type de véhicule</t>
  </si>
  <si>
    <t>Nombre de mois maximum de mise à la route calculé à la date de remise de l'offre</t>
  </si>
  <si>
    <t>Garantie minimale de 6 mois</t>
  </si>
  <si>
    <t>**Informations sur  https://score-environnemental-bonus.ademe.fr/</t>
  </si>
  <si>
    <t>Photos extérieures des 4 faces du véhicule (consigne:format JPEG/PNG)</t>
  </si>
  <si>
    <t>Photo intérieure(consigne:format JPEG/PNG)</t>
  </si>
  <si>
    <t>Kilométrage maximum des véhicules proposés (seuil maximum de 40 000 km VP; 80 000 km VU) à la date de remise de l'offre</t>
  </si>
  <si>
    <t>Justificatif : extrait de la liste ADEME à joindre (print ecran) *</t>
  </si>
  <si>
    <t>Instructions pour le remplissage du formulaire d’expression de besoin</t>
  </si>
  <si>
    <t>Copie du certificat d’immatriculation</t>
  </si>
  <si>
    <t>Attestation de non-gage</t>
  </si>
  <si>
    <t>Historique d’entretien/maintenance</t>
  </si>
  <si>
    <t>Devis détaillé du véhicule</t>
  </si>
  <si>
    <t>Photos extérieures (4 faces) et intérieure (format JPEG/PNG)</t>
  </si>
  <si>
    <t>Certificat de SOH (State of Health) de la batterie</t>
  </si>
  <si>
    <t>Justificatif : extrait de la liste ADEME (print écran) attestant d’un score environnemental ≥ 60 points (lien)</t>
  </si>
  <si>
    <t>3. Caractéristiques du véhicule</t>
  </si>
  <si>
    <t>4. Critères techniques et seuils</t>
  </si>
  <si>
    <t>Pour tous les véhicules :</t>
  </si>
  <si>
    <t>Pour les véhicules électriques uniquement :</t>
  </si>
  <si>
    <r>
      <t>Un besoin = un onglet</t>
    </r>
    <r>
      <rPr>
        <sz val="10"/>
        <color theme="1"/>
        <rFont val="Marianne"/>
      </rPr>
      <t xml:space="preserve"> : Chaque besoin doit être renseigné dans un onglet distinct du formulaire. </t>
    </r>
    <r>
      <rPr>
        <b/>
        <sz val="10"/>
        <color theme="1"/>
        <rFont val="Marianne"/>
      </rPr>
      <t>Si votre besoin porte sur plusieurs véhicules</t>
    </r>
    <r>
      <rPr>
        <sz val="10"/>
        <color theme="1"/>
        <rFont val="Marianne"/>
      </rPr>
      <t xml:space="preserve">, vous devez compléter </t>
    </r>
    <r>
      <rPr>
        <b/>
        <sz val="10"/>
        <color theme="1"/>
        <rFont val="Marianne"/>
      </rPr>
      <t>autant d’onglets que de véhicules souhaités</t>
    </r>
    <r>
      <rPr>
        <sz val="10"/>
        <color theme="1"/>
        <rFont val="Marianne"/>
      </rPr>
      <t>.</t>
    </r>
  </si>
  <si>
    <r>
      <t>Contact acheteur</t>
    </r>
    <r>
      <rPr>
        <sz val="10"/>
        <color theme="1"/>
        <rFont val="Marianne"/>
      </rPr>
      <t xml:space="preserve"> : Précisez le nom, le téléphone et l’email du contact.</t>
    </r>
  </si>
  <si>
    <r>
      <t>Lieu et date de livraison</t>
    </r>
    <r>
      <rPr>
        <sz val="10"/>
        <color theme="1"/>
        <rFont val="Marianne"/>
      </rPr>
      <t xml:space="preserve"> : Renseignez le lieu de livraison ou de mise à disposition (site administratif ou fournisseur) et la date souhaitée.</t>
    </r>
  </si>
  <si>
    <r>
      <t>Type, segment, motorisation</t>
    </r>
    <r>
      <rPr>
        <sz val="10"/>
        <color theme="1"/>
        <rFont val="Marianne"/>
      </rPr>
      <t xml:space="preserve"> : Sélectionnez le type de véhicule (VP, VU, etc.), son segment et sa motorisation </t>
    </r>
    <r>
      <rPr>
        <b/>
        <sz val="10"/>
        <color theme="1"/>
        <rFont val="Marianne"/>
      </rPr>
      <t>via le menu déroulant</t>
    </r>
    <r>
      <rPr>
        <sz val="10"/>
        <color theme="1"/>
        <rFont val="Marianne"/>
      </rPr>
      <t>.</t>
    </r>
  </si>
  <si>
    <r>
      <t>Équipements</t>
    </r>
    <r>
      <rPr>
        <sz val="10"/>
        <color theme="1"/>
        <rFont val="Marianne"/>
      </rPr>
      <t xml:space="preserve"> : Listez manuellement les équipements ou options souhaités.</t>
    </r>
  </si>
  <si>
    <r>
      <t>Mise à la route</t>
    </r>
    <r>
      <rPr>
        <sz val="10"/>
        <color theme="1"/>
        <rFont val="Marianne"/>
      </rPr>
      <t xml:space="preserve"> : Le nombre de mois maximum depuis la 1ère mise à la route (à la date de remise de l’offre) s’affiche automatiquement selon le type de véhicule choisi.</t>
    </r>
  </si>
  <si>
    <r>
      <t>Kilométrage</t>
    </r>
    <r>
      <rPr>
        <sz val="10"/>
        <color theme="1"/>
        <rFont val="Marianne"/>
      </rPr>
      <t xml:space="preserve"> : Le kilométrage maximum acceptable (seuil : 40 000 km pour VP, 80 000 km pour VU) s’affiche automatiquement selon le type de véhicule choisi.</t>
    </r>
  </si>
  <si>
    <r>
      <t>Garantie minimale</t>
    </r>
    <r>
      <rPr>
        <sz val="10"/>
        <color theme="1"/>
        <rFont val="Marianne"/>
      </rPr>
      <t xml:space="preserve"> : La garantie doit être d’au moins </t>
    </r>
    <r>
      <rPr>
        <b/>
        <sz val="10"/>
        <color theme="1"/>
        <rFont val="Marianne"/>
      </rPr>
      <t>6 mois</t>
    </r>
    <r>
      <rPr>
        <sz val="10"/>
        <color theme="1"/>
        <rFont val="Marianne"/>
      </rPr>
      <t>.</t>
    </r>
  </si>
  <si>
    <t>1. Principe général</t>
  </si>
  <si>
    <t>2. Remplissage des informations</t>
  </si>
  <si>
    <t xml:space="preserve">Catégorie </t>
  </si>
  <si>
    <t>CATEGORIE</t>
  </si>
  <si>
    <t>1-ILE DE FRANCE</t>
  </si>
  <si>
    <r>
      <t>Service bénéficiaire</t>
    </r>
    <r>
      <rPr>
        <sz val="10"/>
        <color theme="1"/>
        <rFont val="Marianne"/>
      </rPr>
      <t xml:space="preserve"> : Indiquez le nom du service demandeur.</t>
    </r>
  </si>
  <si>
    <r>
      <rPr>
        <b/>
        <sz val="10"/>
        <color theme="1"/>
        <rFont val="Marianne"/>
      </rPr>
      <t>Catégorie</t>
    </r>
    <r>
      <rPr>
        <sz val="10"/>
        <color theme="1"/>
        <rFont val="Marianne"/>
      </rPr>
      <t>:selectionner dans le menu déroulant la catégorie du SAD souhaitée</t>
    </r>
  </si>
  <si>
    <r>
      <t>Nombre de portes, coloris</t>
    </r>
    <r>
      <rPr>
        <sz val="10"/>
        <color theme="1"/>
        <rFont val="Marianne"/>
      </rPr>
      <t xml:space="preserve"> : Indiquez le nombre de portes et les coloris extérieur et intérieur souhaités </t>
    </r>
    <r>
      <rPr>
        <b/>
        <sz val="10"/>
        <color theme="1"/>
        <rFont val="Marianne"/>
      </rPr>
      <t>via le menu déroulant</t>
    </r>
    <r>
      <rPr>
        <sz val="10"/>
        <color theme="1"/>
        <rFont val="Marianne"/>
      </rPr>
      <t xml:space="preserve">. </t>
    </r>
  </si>
  <si>
    <t>5. Pièces jointes obligatoires demandés systématiquement selon le CCP (déjà renseigné sur les onglets)</t>
  </si>
  <si>
    <t>FORMULAIRE MARCHE SPECIFIQUE -EXPRESSION DE BESOIN  2</t>
  </si>
  <si>
    <t>FORMULAIRE MARCHE SPECIFIQUE -EXPRESSION DE BESOIN  1</t>
  </si>
  <si>
    <t>FORMULAIRE MARCHE SPECIFIQUE -EXPRESSION DE BESOIN  3</t>
  </si>
  <si>
    <t>CSM, 21 boulevard Haussmann 75009 Paris</t>
  </si>
  <si>
    <t>01.53.58.48.77/ budget.csm@justice.fr</t>
  </si>
  <si>
    <t>Service budgétaire du CSM</t>
  </si>
  <si>
    <t>Conseil supérieur de la magistrature (CSM)</t>
  </si>
  <si>
    <t>GPS, prises USB, climatisation, fermeture centralisée, vitres électriques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</si>
</sst>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Marianne"/>
    </font>
    <font>
      <b/>
      <sz val="14"/>
      <color theme="1"/>
      <name val="Marianne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Marianne"/>
    </font>
    <font>
      <sz val="10"/>
      <color theme="1"/>
      <name val="Marianne"/>
    </font>
    <font>
      <u/>
      <sz val="10"/>
      <color theme="10"/>
      <name val="Marianne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3" borderId="0" xfId="0" applyFill="1"/>
    <xf numFmtId="0" fontId="2" fillId="5" borderId="3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3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0" fontId="6" fillId="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0" borderId="0" xfId="0" applyFont="1"/>
    <xf numFmtId="0" fontId="8" fillId="0" borderId="0" xfId="1" applyFont="1" applyAlignment="1">
      <alignment horizontal="left" vertical="center" indent="1"/>
    </xf>
    <xf numFmtId="0" fontId="3" fillId="5" borderId="11" xfId="0" applyFont="1" applyFill="1" applyBorder="1" applyAlignment="1">
      <alignment horizontal="center"/>
    </xf>
    <xf numFmtId="0" fontId="2" fillId="5" borderId="10" xfId="0" applyFont="1" applyFill="1" applyBorder="1"/>
    <xf numFmtId="0" fontId="6" fillId="6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5" borderId="2" xfId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core-environnemental-bonus.ademe.f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udget.csm@justice.f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C212-B855-4890-96C1-65FE99EC44DF}">
  <dimension ref="A1:R47"/>
  <sheetViews>
    <sheetView zoomScale="110" zoomScaleNormal="110" workbookViewId="0">
      <selection activeCell="L7" sqref="L7"/>
    </sheetView>
  </sheetViews>
  <sheetFormatPr baseColWidth="10" defaultRowHeight="14.4" x14ac:dyDescent="0.3"/>
  <sheetData>
    <row r="1" spans="1:18" ht="15.6" x14ac:dyDescent="0.35">
      <c r="A1" s="22" t="s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3"/>
      <c r="N1" s="13"/>
      <c r="O1" s="13"/>
      <c r="P1" s="13"/>
      <c r="Q1" s="13"/>
      <c r="R1" s="13"/>
    </row>
    <row r="2" spans="1:18" ht="15.6" x14ac:dyDescent="0.3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3"/>
      <c r="N2" s="13"/>
      <c r="O2" s="13"/>
      <c r="P2" s="13"/>
      <c r="Q2" s="13"/>
      <c r="R2" s="13"/>
    </row>
    <row r="3" spans="1:18" ht="15.6" x14ac:dyDescent="0.35">
      <c r="A3" s="15" t="s">
        <v>90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15.6" x14ac:dyDescent="0.35">
      <c r="A4" s="1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15.6" x14ac:dyDescent="0.35">
      <c r="A5" s="17" t="s">
        <v>82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.6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5.6" x14ac:dyDescent="0.35">
      <c r="A7" s="15" t="s">
        <v>91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5.6" x14ac:dyDescent="0.35">
      <c r="A8" s="1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.6" x14ac:dyDescent="0.35">
      <c r="A9" s="16" t="s">
        <v>96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5.6" x14ac:dyDescent="0.35">
      <c r="A10" s="17" t="s">
        <v>95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6" x14ac:dyDescent="0.35">
      <c r="A11" s="17" t="s">
        <v>83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5.6" x14ac:dyDescent="0.35">
      <c r="A12" s="17" t="s">
        <v>84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5.6" x14ac:dyDescent="0.3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6" x14ac:dyDescent="0.35">
      <c r="A14" s="15" t="s">
        <v>78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ht="15.6" x14ac:dyDescent="0.35">
      <c r="A15" s="16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6" x14ac:dyDescent="0.35">
      <c r="A16" s="17" t="s">
        <v>85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ht="15.6" x14ac:dyDescent="0.35">
      <c r="A17" s="17" t="s">
        <v>97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15.6" x14ac:dyDescent="0.35">
      <c r="A18" s="17" t="s">
        <v>86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ht="15.6" x14ac:dyDescent="0.3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ht="15.6" x14ac:dyDescent="0.35">
      <c r="A20" s="15" t="s">
        <v>79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ht="15.6" x14ac:dyDescent="0.3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ht="15.6" x14ac:dyDescent="0.35">
      <c r="A22" s="17" t="s">
        <v>87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15.6" x14ac:dyDescent="0.35">
      <c r="A23" s="17" t="s">
        <v>88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ht="15.6" x14ac:dyDescent="0.35">
      <c r="A24" s="17" t="s">
        <v>89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ht="15.6" x14ac:dyDescent="0.3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ht="15.6" x14ac:dyDescent="0.35">
      <c r="A26" s="15" t="s">
        <v>98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ht="15.6" x14ac:dyDescent="0.3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5.6" x14ac:dyDescent="0.35">
      <c r="A28" s="18" t="s">
        <v>80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ht="15.6" x14ac:dyDescent="0.35">
      <c r="A29" s="1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15.6" x14ac:dyDescent="0.35">
      <c r="A30" s="16" t="s">
        <v>71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ht="15.6" x14ac:dyDescent="0.35">
      <c r="A31" s="16" t="s">
        <v>72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ht="15.6" x14ac:dyDescent="0.35">
      <c r="A32" s="16" t="s">
        <v>20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15.6" x14ac:dyDescent="0.35">
      <c r="A33" s="16" t="s">
        <v>73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ht="15.6" x14ac:dyDescent="0.35">
      <c r="A34" s="16" t="s">
        <v>74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ht="15.6" x14ac:dyDescent="0.35">
      <c r="A35" s="16" t="s">
        <v>75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ht="15.6" x14ac:dyDescent="0.3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15.6" x14ac:dyDescent="0.35">
      <c r="A37" s="18" t="s">
        <v>81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15.6" x14ac:dyDescent="0.35">
      <c r="A38" s="1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ht="15.6" x14ac:dyDescent="0.35">
      <c r="A39" s="16" t="s">
        <v>76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ht="15.6" x14ac:dyDescent="0.35">
      <c r="A40" s="19" t="s">
        <v>77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ht="15.6" x14ac:dyDescent="0.3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ht="15.6" x14ac:dyDescent="0.3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ht="15.6" x14ac:dyDescent="0.3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ht="15.6" x14ac:dyDescent="0.3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ht="15.6" x14ac:dyDescent="0.3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 ht="15.6" x14ac:dyDescent="0.3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ht="15.6" x14ac:dyDescent="0.3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</sheetData>
  <mergeCells count="1">
    <mergeCell ref="A1:L1"/>
  </mergeCells>
  <hyperlinks>
    <hyperlink ref="A40" r:id="rId1" display="https://score-environnemental-bonus.ademe.fr/" xr:uid="{FA4BF6ED-46A5-42A4-973A-25DB221C7995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63DC-9D7B-4A32-AF07-23F2C58D13AA}">
  <dimension ref="A1:B28"/>
  <sheetViews>
    <sheetView tabSelected="1" zoomScale="90" zoomScaleNormal="90" workbookViewId="0">
      <selection activeCell="E12" sqref="E12"/>
    </sheetView>
  </sheetViews>
  <sheetFormatPr baseColWidth="10" defaultColWidth="10.88671875" defaultRowHeight="18" x14ac:dyDescent="0.35"/>
  <cols>
    <col min="1" max="1" width="80.88671875" style="12" bestFit="1" customWidth="1"/>
    <col min="2" max="2" width="98.77734375" style="12" customWidth="1"/>
    <col min="3" max="16384" width="10.88671875" style="12"/>
  </cols>
  <sheetData>
    <row r="1" spans="1:2" ht="27.9" customHeight="1" x14ac:dyDescent="0.35">
      <c r="A1" s="26" t="s">
        <v>100</v>
      </c>
      <c r="B1" s="27"/>
    </row>
    <row r="2" spans="1:2" ht="21.6" x14ac:dyDescent="0.5">
      <c r="A2" s="21" t="s">
        <v>92</v>
      </c>
      <c r="B2" s="20" t="s">
        <v>94</v>
      </c>
    </row>
    <row r="3" spans="1:2" ht="21.6" x14ac:dyDescent="0.5">
      <c r="A3" s="2" t="s">
        <v>48</v>
      </c>
      <c r="B3" s="3" t="s">
        <v>105</v>
      </c>
    </row>
    <row r="4" spans="1:2" ht="21.6" x14ac:dyDescent="0.5">
      <c r="A4" s="2" t="s">
        <v>49</v>
      </c>
      <c r="B4" s="3" t="s">
        <v>104</v>
      </c>
    </row>
    <row r="5" spans="1:2" ht="21.6" x14ac:dyDescent="0.5">
      <c r="A5" s="2" t="s">
        <v>50</v>
      </c>
      <c r="B5" s="29" t="s">
        <v>103</v>
      </c>
    </row>
    <row r="6" spans="1:2" ht="21.6" x14ac:dyDescent="0.5">
      <c r="A6" s="4" t="s">
        <v>52</v>
      </c>
      <c r="B6" s="5" t="s">
        <v>102</v>
      </c>
    </row>
    <row r="7" spans="1:2" ht="21.6" x14ac:dyDescent="0.5">
      <c r="A7" s="4" t="s">
        <v>61</v>
      </c>
      <c r="B7" s="30">
        <v>46171</v>
      </c>
    </row>
    <row r="8" spans="1:2" ht="21.6" x14ac:dyDescent="0.5">
      <c r="A8" s="6" t="s">
        <v>62</v>
      </c>
      <c r="B8" s="7" t="s">
        <v>3</v>
      </c>
    </row>
    <row r="9" spans="1:2" ht="21.6" x14ac:dyDescent="0.5">
      <c r="A9" s="6" t="s">
        <v>0</v>
      </c>
      <c r="B9" s="7" t="s">
        <v>9</v>
      </c>
    </row>
    <row r="10" spans="1:2" ht="21.6" x14ac:dyDescent="0.5">
      <c r="A10" s="6" t="s">
        <v>1</v>
      </c>
      <c r="B10" s="7" t="s">
        <v>29</v>
      </c>
    </row>
    <row r="11" spans="1:2" ht="21.6" x14ac:dyDescent="0.5">
      <c r="A11" s="6" t="s">
        <v>44</v>
      </c>
      <c r="B11" s="7">
        <v>5</v>
      </c>
    </row>
    <row r="12" spans="1:2" ht="21.6" x14ac:dyDescent="0.5">
      <c r="A12" s="6" t="s">
        <v>23</v>
      </c>
      <c r="B12" s="7" t="s">
        <v>32</v>
      </c>
    </row>
    <row r="13" spans="1:2" ht="21.6" x14ac:dyDescent="0.5">
      <c r="A13" s="6" t="s">
        <v>24</v>
      </c>
      <c r="B13" s="7" t="s">
        <v>32</v>
      </c>
    </row>
    <row r="14" spans="1:2" ht="21.6" x14ac:dyDescent="0.5">
      <c r="A14" s="6" t="s">
        <v>43</v>
      </c>
      <c r="B14" s="7" t="s">
        <v>106</v>
      </c>
    </row>
    <row r="15" spans="1:2" ht="52.5" customHeight="1" x14ac:dyDescent="0.5">
      <c r="A15" s="8" t="s">
        <v>63</v>
      </c>
      <c r="B15" s="7">
        <v>48</v>
      </c>
    </row>
    <row r="16" spans="1:2" ht="75.900000000000006" customHeight="1" x14ac:dyDescent="0.5">
      <c r="A16" s="8" t="s">
        <v>68</v>
      </c>
      <c r="B16" s="7">
        <f>IF(B8="Véhicule particulier",40000,80000)</f>
        <v>40000</v>
      </c>
    </row>
    <row r="17" spans="1:2" ht="43.2" x14ac:dyDescent="0.35">
      <c r="A17" s="23" t="s">
        <v>47</v>
      </c>
      <c r="B17" s="9" t="s">
        <v>18</v>
      </c>
    </row>
    <row r="18" spans="1:2" ht="21.6" x14ac:dyDescent="0.35">
      <c r="A18" s="23"/>
      <c r="B18" s="10" t="s">
        <v>19</v>
      </c>
    </row>
    <row r="19" spans="1:2" ht="21.6" x14ac:dyDescent="0.35">
      <c r="A19" s="23"/>
      <c r="B19" s="10" t="s">
        <v>20</v>
      </c>
    </row>
    <row r="20" spans="1:2" ht="21.6" x14ac:dyDescent="0.35">
      <c r="A20" s="23"/>
      <c r="B20" s="10" t="s">
        <v>64</v>
      </c>
    </row>
    <row r="21" spans="1:2" ht="21.6" x14ac:dyDescent="0.35">
      <c r="A21" s="23"/>
      <c r="B21" s="10" t="s">
        <v>21</v>
      </c>
    </row>
    <row r="22" spans="1:2" ht="43.2" x14ac:dyDescent="0.35">
      <c r="A22" s="23"/>
      <c r="B22" s="10" t="s">
        <v>51</v>
      </c>
    </row>
    <row r="23" spans="1:2" ht="43.5" customHeight="1" x14ac:dyDescent="0.35">
      <c r="A23" s="23"/>
      <c r="B23" s="10" t="s">
        <v>69</v>
      </c>
    </row>
    <row r="24" spans="1:2" ht="27.6" customHeight="1" x14ac:dyDescent="0.35">
      <c r="A24" s="23"/>
      <c r="B24" s="10" t="s">
        <v>22</v>
      </c>
    </row>
    <row r="25" spans="1:2" ht="64.8" x14ac:dyDescent="0.35">
      <c r="A25" s="23"/>
      <c r="B25" s="10" t="s">
        <v>66</v>
      </c>
    </row>
    <row r="26" spans="1:2" ht="43.8" thickBot="1" x14ac:dyDescent="0.4">
      <c r="A26" s="24"/>
      <c r="B26" s="11" t="s">
        <v>67</v>
      </c>
    </row>
    <row r="27" spans="1:2" ht="21.6" x14ac:dyDescent="0.5">
      <c r="A27" s="25" t="s">
        <v>53</v>
      </c>
      <c r="B27" s="25"/>
    </row>
    <row r="28" spans="1:2" ht="21.6" x14ac:dyDescent="0.5">
      <c r="A28" s="28" t="s">
        <v>65</v>
      </c>
      <c r="B28" s="28"/>
    </row>
  </sheetData>
  <mergeCells count="4">
    <mergeCell ref="A17:A26"/>
    <mergeCell ref="A27:B27"/>
    <mergeCell ref="A1:B1"/>
    <mergeCell ref="A28:B28"/>
  </mergeCells>
  <phoneticPr fontId="1" type="noConversion"/>
  <hyperlinks>
    <hyperlink ref="B5" r:id="rId1" display="budget.csm@justice.fr" xr:uid="{72E31E5C-FC3E-41C8-90E1-86C6F7ABE85D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747EEFD6-71D9-4CC4-B420-7C24B9553F57}">
          <x14:formula1>
            <xm:f>Source!$B$2:$C$2</xm:f>
          </x14:formula1>
          <xm:sqref>B8</xm:sqref>
        </x14:dataValidation>
        <x14:dataValidation type="list" allowBlank="1" showInputMessage="1" showErrorMessage="1" xr:uid="{B3AF6B5D-7155-4ACE-997F-010396F8B446}">
          <x14:formula1>
            <xm:f>Source!$B$4:$G$4</xm:f>
          </x14:formula1>
          <xm:sqref>B10</xm:sqref>
        </x14:dataValidation>
        <x14:dataValidation type="list" allowBlank="1" showInputMessage="1" showErrorMessage="1" xr:uid="{711F5258-24B7-4591-B407-5ECBFE20D1F8}">
          <x14:formula1>
            <xm:f>Source!$B$6:$D$6</xm:f>
          </x14:formula1>
          <xm:sqref>B11</xm:sqref>
        </x14:dataValidation>
        <x14:dataValidation type="list" allowBlank="1" showInputMessage="1" showErrorMessage="1" xr:uid="{9661B5AE-CA88-4194-BCF3-EB7819C98349}">
          <x14:formula1>
            <xm:f>Source!$B$7:$L$7</xm:f>
          </x14:formula1>
          <xm:sqref>B12</xm:sqref>
        </x14:dataValidation>
        <x14:dataValidation type="list" allowBlank="1" showInputMessage="1" showErrorMessage="1" xr:uid="{F99C858C-DD38-47CC-BA82-F1FE90CAFD32}">
          <x14:formula1>
            <xm:f>Source!$B$8:$D$8</xm:f>
          </x14:formula1>
          <xm:sqref>B13</xm:sqref>
        </x14:dataValidation>
        <x14:dataValidation type="list" allowBlank="1" showInputMessage="1" showErrorMessage="1" xr:uid="{5A54CAEE-C113-44FA-9823-1953749DE80A}">
          <x14:formula1>
            <xm:f>Source!$B$3:$P$3</xm:f>
          </x14:formula1>
          <xm:sqref>B9</xm:sqref>
        </x14:dataValidation>
        <x14:dataValidation type="list" allowBlank="1" showInputMessage="1" showErrorMessage="1" xr:uid="{F235E88F-3E41-4181-830A-88F0D1BEEA8A}">
          <x14:formula1>
            <xm:f>Source!$B$1</xm:f>
          </x14:formula1>
          <xm:sqref>B2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09BAA-0894-4EE5-9B35-60487A862B0E}">
  <dimension ref="A1:B29"/>
  <sheetViews>
    <sheetView workbookViewId="0">
      <selection sqref="A1:B1"/>
    </sheetView>
  </sheetViews>
  <sheetFormatPr baseColWidth="10" defaultColWidth="10.88671875" defaultRowHeight="18" x14ac:dyDescent="0.35"/>
  <cols>
    <col min="1" max="1" width="69.5546875" style="12" customWidth="1"/>
    <col min="2" max="2" width="32.88671875" style="12" customWidth="1"/>
    <col min="3" max="16384" width="10.88671875" style="12"/>
  </cols>
  <sheetData>
    <row r="1" spans="1:2" ht="27.9" customHeight="1" x14ac:dyDescent="0.35">
      <c r="A1" s="26" t="s">
        <v>99</v>
      </c>
      <c r="B1" s="27"/>
    </row>
    <row r="2" spans="1:2" ht="21.6" x14ac:dyDescent="0.5">
      <c r="A2" s="21" t="s">
        <v>92</v>
      </c>
      <c r="B2" s="20"/>
    </row>
    <row r="3" spans="1:2" ht="21.6" x14ac:dyDescent="0.5">
      <c r="A3" s="2" t="s">
        <v>48</v>
      </c>
      <c r="B3" s="3"/>
    </row>
    <row r="4" spans="1:2" ht="21.6" x14ac:dyDescent="0.5">
      <c r="A4" s="2" t="s">
        <v>49</v>
      </c>
      <c r="B4" s="3"/>
    </row>
    <row r="5" spans="1:2" ht="21.6" x14ac:dyDescent="0.5">
      <c r="A5" s="2" t="s">
        <v>50</v>
      </c>
      <c r="B5" s="3"/>
    </row>
    <row r="6" spans="1:2" ht="21.6" x14ac:dyDescent="0.5">
      <c r="A6" s="4" t="s">
        <v>52</v>
      </c>
      <c r="B6" s="5"/>
    </row>
    <row r="7" spans="1:2" ht="21.6" x14ac:dyDescent="0.5">
      <c r="A7" s="4" t="s">
        <v>61</v>
      </c>
      <c r="B7" s="5"/>
    </row>
    <row r="8" spans="1:2" ht="21.6" x14ac:dyDescent="0.5">
      <c r="A8" s="6" t="s">
        <v>62</v>
      </c>
      <c r="B8" s="7"/>
    </row>
    <row r="9" spans="1:2" ht="21.6" x14ac:dyDescent="0.5">
      <c r="A9" s="6" t="s">
        <v>0</v>
      </c>
      <c r="B9" s="7"/>
    </row>
    <row r="10" spans="1:2" ht="21.6" x14ac:dyDescent="0.5">
      <c r="A10" s="6" t="s">
        <v>1</v>
      </c>
      <c r="B10" s="7"/>
    </row>
    <row r="11" spans="1:2" ht="21.6" x14ac:dyDescent="0.5">
      <c r="A11" s="6" t="s">
        <v>44</v>
      </c>
      <c r="B11" s="7"/>
    </row>
    <row r="12" spans="1:2" ht="21.6" x14ac:dyDescent="0.5">
      <c r="A12" s="6" t="s">
        <v>23</v>
      </c>
      <c r="B12" s="7"/>
    </row>
    <row r="13" spans="1:2" ht="21.6" x14ac:dyDescent="0.5">
      <c r="A13" s="6" t="s">
        <v>24</v>
      </c>
      <c r="B13" s="7"/>
    </row>
    <row r="14" spans="1:2" ht="21.6" x14ac:dyDescent="0.5">
      <c r="A14" s="6" t="s">
        <v>43</v>
      </c>
      <c r="B14" s="7"/>
    </row>
    <row r="15" spans="1:2" ht="43.2" x14ac:dyDescent="0.5">
      <c r="A15" s="8" t="s">
        <v>63</v>
      </c>
      <c r="B15" s="7">
        <v>48</v>
      </c>
    </row>
    <row r="16" spans="1:2" ht="66.900000000000006" customHeight="1" x14ac:dyDescent="0.5">
      <c r="A16" s="8" t="s">
        <v>68</v>
      </c>
      <c r="B16" s="7">
        <f>IF(B8="Véhicule particulier",40000,80000)</f>
        <v>80000</v>
      </c>
    </row>
    <row r="17" spans="1:2" ht="75.900000000000006" customHeight="1" x14ac:dyDescent="0.35">
      <c r="A17" s="23" t="s">
        <v>47</v>
      </c>
      <c r="B17" s="9" t="s">
        <v>18</v>
      </c>
    </row>
    <row r="18" spans="1:2" ht="21.6" x14ac:dyDescent="0.35">
      <c r="A18" s="23"/>
      <c r="B18" s="10" t="s">
        <v>19</v>
      </c>
    </row>
    <row r="19" spans="1:2" ht="21.6" x14ac:dyDescent="0.35">
      <c r="A19" s="23"/>
      <c r="B19" s="10" t="s">
        <v>20</v>
      </c>
    </row>
    <row r="20" spans="1:2" ht="43.2" x14ac:dyDescent="0.35">
      <c r="A20" s="23"/>
      <c r="B20" s="10" t="s">
        <v>64</v>
      </c>
    </row>
    <row r="21" spans="1:2" ht="43.2" x14ac:dyDescent="0.35">
      <c r="A21" s="23"/>
      <c r="B21" s="10" t="s">
        <v>21</v>
      </c>
    </row>
    <row r="22" spans="1:2" ht="43.2" x14ac:dyDescent="0.35">
      <c r="A22" s="23"/>
      <c r="B22" s="10" t="s">
        <v>51</v>
      </c>
    </row>
    <row r="23" spans="1:2" ht="64.8" x14ac:dyDescent="0.35">
      <c r="A23" s="23"/>
      <c r="B23" s="10" t="s">
        <v>69</v>
      </c>
    </row>
    <row r="24" spans="1:2" ht="21.6" x14ac:dyDescent="0.35">
      <c r="A24" s="23"/>
      <c r="B24" s="10" t="s">
        <v>22</v>
      </c>
    </row>
    <row r="25" spans="1:2" ht="86.4" x14ac:dyDescent="0.35">
      <c r="A25" s="23"/>
      <c r="B25" s="10" t="s">
        <v>66</v>
      </c>
    </row>
    <row r="26" spans="1:2" ht="65.400000000000006" thickBot="1" x14ac:dyDescent="0.4">
      <c r="A26" s="24"/>
      <c r="B26" s="11" t="s">
        <v>67</v>
      </c>
    </row>
    <row r="27" spans="1:2" ht="21.6" x14ac:dyDescent="0.5">
      <c r="A27" s="25" t="s">
        <v>53</v>
      </c>
      <c r="B27" s="25"/>
    </row>
    <row r="28" spans="1:2" ht="21.6" x14ac:dyDescent="0.5">
      <c r="A28" s="28" t="s">
        <v>65</v>
      </c>
      <c r="B28" s="28"/>
    </row>
    <row r="29" spans="1:2" ht="21.6" x14ac:dyDescent="0.5">
      <c r="A29" s="28"/>
      <c r="B29" s="28"/>
    </row>
  </sheetData>
  <mergeCells count="5">
    <mergeCell ref="A1:B1"/>
    <mergeCell ref="A28:B28"/>
    <mergeCell ref="A29:B29"/>
    <mergeCell ref="A17:A26"/>
    <mergeCell ref="A27:B2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B8DBF6AB-332C-45F7-BF77-A5225D476D33}">
          <x14:formula1>
            <xm:f>Source!$B$3:$P$3</xm:f>
          </x14:formula1>
          <xm:sqref>B9</xm:sqref>
        </x14:dataValidation>
        <x14:dataValidation type="list" allowBlank="1" showInputMessage="1" showErrorMessage="1" xr:uid="{1FA335B9-AA02-42D0-818F-B5B9A276E231}">
          <x14:formula1>
            <xm:f>Source!$B$8:$D$8</xm:f>
          </x14:formula1>
          <xm:sqref>B13</xm:sqref>
        </x14:dataValidation>
        <x14:dataValidation type="list" allowBlank="1" showInputMessage="1" showErrorMessage="1" xr:uid="{BB3456CF-FEF5-4F79-B85C-CAA4322F35D4}">
          <x14:formula1>
            <xm:f>Source!$B$7:$L$7</xm:f>
          </x14:formula1>
          <xm:sqref>B12</xm:sqref>
        </x14:dataValidation>
        <x14:dataValidation type="list" allowBlank="1" showInputMessage="1" showErrorMessage="1" xr:uid="{A80E5EC8-850D-462E-9E52-3D25D02D7505}">
          <x14:formula1>
            <xm:f>Source!$B$6:$D$6</xm:f>
          </x14:formula1>
          <xm:sqref>B11</xm:sqref>
        </x14:dataValidation>
        <x14:dataValidation type="list" allowBlank="1" showInputMessage="1" showErrorMessage="1" xr:uid="{AC19F444-1D2C-49C2-B6F0-EDFB1FB8B98D}">
          <x14:formula1>
            <xm:f>Source!$B$4:$G$4</xm:f>
          </x14:formula1>
          <xm:sqref>B10</xm:sqref>
        </x14:dataValidation>
        <x14:dataValidation type="list" allowBlank="1" showInputMessage="1" showErrorMessage="1" xr:uid="{45F35E77-20D7-44C3-831C-578DD58A2F32}">
          <x14:formula1>
            <xm:f>Source!$B$2:$C$2</xm:f>
          </x14:formula1>
          <xm:sqref>B8</xm:sqref>
        </x14:dataValidation>
        <x14:dataValidation type="list" allowBlank="1" showInputMessage="1" showErrorMessage="1" xr:uid="{1428CD2C-26BA-4EB5-9473-1F6854D3CB0C}">
          <x14:formula1>
            <xm:f>Source!$B$1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1C214-FCC7-4D72-AF65-A231778A21B2}">
  <dimension ref="A1:B29"/>
  <sheetViews>
    <sheetView zoomScaleNormal="100" workbookViewId="0">
      <selection activeCell="B2" sqref="B2"/>
    </sheetView>
  </sheetViews>
  <sheetFormatPr baseColWidth="10" defaultColWidth="10.88671875" defaultRowHeight="18" x14ac:dyDescent="0.35"/>
  <cols>
    <col min="1" max="1" width="65.88671875" style="12" customWidth="1"/>
    <col min="2" max="2" width="32.88671875" style="12" customWidth="1"/>
    <col min="3" max="16384" width="10.88671875" style="12"/>
  </cols>
  <sheetData>
    <row r="1" spans="1:2" ht="27.9" customHeight="1" x14ac:dyDescent="0.35">
      <c r="A1" s="26" t="s">
        <v>101</v>
      </c>
      <c r="B1" s="27"/>
    </row>
    <row r="2" spans="1:2" ht="21.6" x14ac:dyDescent="0.5">
      <c r="A2" s="21" t="s">
        <v>92</v>
      </c>
      <c r="B2" s="20"/>
    </row>
    <row r="3" spans="1:2" ht="21.6" x14ac:dyDescent="0.5">
      <c r="A3" s="2" t="s">
        <v>48</v>
      </c>
      <c r="B3" s="3"/>
    </row>
    <row r="4" spans="1:2" ht="21.6" x14ac:dyDescent="0.5">
      <c r="A4" s="2" t="s">
        <v>49</v>
      </c>
      <c r="B4" s="3"/>
    </row>
    <row r="5" spans="1:2" ht="21.6" x14ac:dyDescent="0.5">
      <c r="A5" s="2" t="s">
        <v>50</v>
      </c>
      <c r="B5" s="3"/>
    </row>
    <row r="6" spans="1:2" ht="21.6" x14ac:dyDescent="0.5">
      <c r="A6" s="4" t="s">
        <v>52</v>
      </c>
      <c r="B6" s="5"/>
    </row>
    <row r="7" spans="1:2" ht="21.6" x14ac:dyDescent="0.5">
      <c r="A7" s="4" t="s">
        <v>61</v>
      </c>
      <c r="B7" s="5"/>
    </row>
    <row r="8" spans="1:2" ht="21.6" x14ac:dyDescent="0.5">
      <c r="A8" s="6" t="s">
        <v>62</v>
      </c>
      <c r="B8" s="7"/>
    </row>
    <row r="9" spans="1:2" ht="21.6" x14ac:dyDescent="0.5">
      <c r="A9" s="6" t="s">
        <v>0</v>
      </c>
      <c r="B9" s="7"/>
    </row>
    <row r="10" spans="1:2" ht="21.6" x14ac:dyDescent="0.5">
      <c r="A10" s="6" t="s">
        <v>1</v>
      </c>
      <c r="B10" s="7"/>
    </row>
    <row r="11" spans="1:2" ht="21.6" x14ac:dyDescent="0.5">
      <c r="A11" s="6" t="s">
        <v>44</v>
      </c>
      <c r="B11" s="7"/>
    </row>
    <row r="12" spans="1:2" ht="21.6" x14ac:dyDescent="0.5">
      <c r="A12" s="6" t="s">
        <v>23</v>
      </c>
      <c r="B12" s="7"/>
    </row>
    <row r="13" spans="1:2" ht="21.6" x14ac:dyDescent="0.5">
      <c r="A13" s="6" t="s">
        <v>24</v>
      </c>
      <c r="B13" s="7"/>
    </row>
    <row r="14" spans="1:2" ht="21.6" x14ac:dyDescent="0.5">
      <c r="A14" s="6" t="s">
        <v>43</v>
      </c>
      <c r="B14" s="7"/>
    </row>
    <row r="15" spans="1:2" ht="39.75" customHeight="1" x14ac:dyDescent="0.5">
      <c r="A15" s="8" t="s">
        <v>63</v>
      </c>
      <c r="B15" s="7">
        <v>48</v>
      </c>
    </row>
    <row r="16" spans="1:2" ht="64.5" customHeight="1" x14ac:dyDescent="0.5">
      <c r="A16" s="8" t="s">
        <v>68</v>
      </c>
      <c r="B16" s="7">
        <f>IF(B8="Véhicule particulier",40000,80000)</f>
        <v>80000</v>
      </c>
    </row>
    <row r="17" spans="1:2" ht="75.900000000000006" customHeight="1" x14ac:dyDescent="0.35">
      <c r="A17" s="23" t="s">
        <v>47</v>
      </c>
      <c r="B17" s="9" t="s">
        <v>18</v>
      </c>
    </row>
    <row r="18" spans="1:2" ht="21.6" x14ac:dyDescent="0.35">
      <c r="A18" s="23"/>
      <c r="B18" s="10" t="s">
        <v>19</v>
      </c>
    </row>
    <row r="19" spans="1:2" ht="21.6" x14ac:dyDescent="0.35">
      <c r="A19" s="23"/>
      <c r="B19" s="10" t="s">
        <v>20</v>
      </c>
    </row>
    <row r="20" spans="1:2" ht="43.2" x14ac:dyDescent="0.35">
      <c r="A20" s="23"/>
      <c r="B20" s="10" t="s">
        <v>64</v>
      </c>
    </row>
    <row r="21" spans="1:2" ht="43.2" x14ac:dyDescent="0.35">
      <c r="A21" s="23"/>
      <c r="B21" s="10" t="s">
        <v>21</v>
      </c>
    </row>
    <row r="22" spans="1:2" ht="43.2" x14ac:dyDescent="0.35">
      <c r="A22" s="23"/>
      <c r="B22" s="10" t="s">
        <v>51</v>
      </c>
    </row>
    <row r="23" spans="1:2" ht="64.8" x14ac:dyDescent="0.35">
      <c r="A23" s="23"/>
      <c r="B23" s="10" t="s">
        <v>69</v>
      </c>
    </row>
    <row r="24" spans="1:2" ht="21.6" x14ac:dyDescent="0.35">
      <c r="A24" s="23"/>
      <c r="B24" s="10" t="s">
        <v>22</v>
      </c>
    </row>
    <row r="25" spans="1:2" ht="86.4" x14ac:dyDescent="0.35">
      <c r="A25" s="23"/>
      <c r="B25" s="10" t="s">
        <v>66</v>
      </c>
    </row>
    <row r="26" spans="1:2" ht="65.400000000000006" thickBot="1" x14ac:dyDescent="0.4">
      <c r="A26" s="24"/>
      <c r="B26" s="11" t="s">
        <v>67</v>
      </c>
    </row>
    <row r="27" spans="1:2" ht="21.6" x14ac:dyDescent="0.5">
      <c r="A27" s="25" t="s">
        <v>53</v>
      </c>
      <c r="B27" s="25"/>
    </row>
    <row r="28" spans="1:2" ht="21.6" x14ac:dyDescent="0.5">
      <c r="A28" s="28" t="s">
        <v>65</v>
      </c>
      <c r="B28" s="28"/>
    </row>
    <row r="29" spans="1:2" ht="21.6" x14ac:dyDescent="0.5">
      <c r="A29" s="28" t="s">
        <v>65</v>
      </c>
      <c r="B29" s="28"/>
    </row>
  </sheetData>
  <mergeCells count="5">
    <mergeCell ref="A1:B1"/>
    <mergeCell ref="A28:B28"/>
    <mergeCell ref="A29:B29"/>
    <mergeCell ref="A17:A26"/>
    <mergeCell ref="A27:B2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8351A8E1-0DCE-4DDC-9E79-2C2A43C2D297}">
          <x14:formula1>
            <xm:f>Source!$B$2:$C$2</xm:f>
          </x14:formula1>
          <xm:sqref>B8</xm:sqref>
        </x14:dataValidation>
        <x14:dataValidation type="list" allowBlank="1" showInputMessage="1" showErrorMessage="1" xr:uid="{BE52AB74-7174-492F-A265-86A467E88A35}">
          <x14:formula1>
            <xm:f>Source!$B$4:$G$4</xm:f>
          </x14:formula1>
          <xm:sqref>B10</xm:sqref>
        </x14:dataValidation>
        <x14:dataValidation type="list" allowBlank="1" showInputMessage="1" showErrorMessage="1" xr:uid="{9B5FCAB0-915E-40B0-BF6E-5EB080EDAC79}">
          <x14:formula1>
            <xm:f>Source!$B$6:$D$6</xm:f>
          </x14:formula1>
          <xm:sqref>B11</xm:sqref>
        </x14:dataValidation>
        <x14:dataValidation type="list" allowBlank="1" showInputMessage="1" showErrorMessage="1" xr:uid="{7C29D9DB-F220-4FE9-B1C3-E947E76DDF21}">
          <x14:formula1>
            <xm:f>Source!$B$7:$L$7</xm:f>
          </x14:formula1>
          <xm:sqref>B12</xm:sqref>
        </x14:dataValidation>
        <x14:dataValidation type="list" allowBlank="1" showInputMessage="1" showErrorMessage="1" xr:uid="{6B597E7F-D78F-4626-BD64-2BC69FF0F7F6}">
          <x14:formula1>
            <xm:f>Source!$B$8:$D$8</xm:f>
          </x14:formula1>
          <xm:sqref>B13</xm:sqref>
        </x14:dataValidation>
        <x14:dataValidation type="list" allowBlank="1" showInputMessage="1" showErrorMessage="1" xr:uid="{E1A969CA-B542-4F6F-BCB2-E8D1956B161F}">
          <x14:formula1>
            <xm:f>Source!$B$3:$P$3</xm:f>
          </x14:formula1>
          <xm:sqref>B9</xm:sqref>
        </x14:dataValidation>
        <x14:dataValidation type="list" allowBlank="1" showInputMessage="1" showErrorMessage="1" xr:uid="{9EE73ECE-CFB7-4F52-A362-710DE7388107}">
          <x14:formula1>
            <xm:f>Source!$B$1</xm:f>
          </x14:formula1>
          <xm:sqref>B2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653C-CD49-4D6C-9E81-12B902F007C8}">
  <dimension ref="A1:P8"/>
  <sheetViews>
    <sheetView workbookViewId="0">
      <selection activeCell="C27" sqref="C26:C27"/>
    </sheetView>
  </sheetViews>
  <sheetFormatPr baseColWidth="10" defaultRowHeight="14.4" x14ac:dyDescent="0.3"/>
  <cols>
    <col min="1" max="1" width="25.44140625" bestFit="1" customWidth="1"/>
    <col min="2" max="2" width="17.6640625" bestFit="1" customWidth="1"/>
    <col min="3" max="3" width="19.5546875" bestFit="1" customWidth="1"/>
    <col min="4" max="4" width="22.44140625" bestFit="1" customWidth="1"/>
  </cols>
  <sheetData>
    <row r="1" spans="1:16" x14ac:dyDescent="0.3">
      <c r="A1" t="s">
        <v>93</v>
      </c>
      <c r="B1" t="s">
        <v>94</v>
      </c>
    </row>
    <row r="2" spans="1:16" x14ac:dyDescent="0.3">
      <c r="A2" s="1" t="s">
        <v>2</v>
      </c>
      <c r="B2" t="s">
        <v>3</v>
      </c>
      <c r="C2" t="s">
        <v>4</v>
      </c>
    </row>
    <row r="3" spans="1:16" x14ac:dyDescent="0.3">
      <c r="A3" s="1" t="s">
        <v>5</v>
      </c>
      <c r="B3" t="s">
        <v>54</v>
      </c>
      <c r="C3" t="s">
        <v>55</v>
      </c>
      <c r="D3" t="s">
        <v>56</v>
      </c>
      <c r="E3" t="s">
        <v>57</v>
      </c>
      <c r="F3" t="s">
        <v>58</v>
      </c>
      <c r="G3" t="s">
        <v>59</v>
      </c>
      <c r="H3" t="s">
        <v>60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25</v>
      </c>
      <c r="O3" t="s">
        <v>11</v>
      </c>
      <c r="P3" t="s">
        <v>12</v>
      </c>
    </row>
    <row r="4" spans="1:16" x14ac:dyDescent="0.3">
      <c r="A4" s="1" t="s">
        <v>13</v>
      </c>
      <c r="B4" t="s">
        <v>14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16" x14ac:dyDescent="0.3">
      <c r="A5" s="1" t="s">
        <v>15</v>
      </c>
      <c r="B5" t="s">
        <v>16</v>
      </c>
      <c r="C5" t="s">
        <v>17</v>
      </c>
    </row>
    <row r="6" spans="1:16" x14ac:dyDescent="0.3">
      <c r="A6" s="1" t="s">
        <v>31</v>
      </c>
      <c r="B6">
        <v>3</v>
      </c>
      <c r="C6">
        <v>4</v>
      </c>
      <c r="D6">
        <v>5</v>
      </c>
    </row>
    <row r="7" spans="1:16" x14ac:dyDescent="0.3">
      <c r="A7" s="1" t="s">
        <v>45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  <c r="K7" t="s">
        <v>41</v>
      </c>
      <c r="L7" t="s">
        <v>42</v>
      </c>
    </row>
    <row r="8" spans="1:16" x14ac:dyDescent="0.3">
      <c r="A8" s="1" t="s">
        <v>46</v>
      </c>
      <c r="B8" t="s">
        <v>32</v>
      </c>
      <c r="C8" t="s">
        <v>33</v>
      </c>
      <c r="D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Instructions</vt:lpstr>
      <vt:lpstr>Besoin N°1</vt:lpstr>
      <vt:lpstr>Besoin N°2</vt:lpstr>
      <vt:lpstr>Besoin N°3</vt:lpstr>
      <vt:lpstr>Source</vt:lpstr>
      <vt:lpstr>'Besoin N°1'!_Hlk216193006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GOMES Christophe</dc:creator>
  <cp:lastModifiedBy>BELLENOT Pierre</cp:lastModifiedBy>
  <cp:lastPrinted>2026-01-14T14:58:55Z</cp:lastPrinted>
  <dcterms:created xsi:type="dcterms:W3CDTF">2025-12-10T14:06:29Z</dcterms:created>
  <dcterms:modified xsi:type="dcterms:W3CDTF">2026-03-25T11:07:30Z</dcterms:modified>
</cp:coreProperties>
</file>